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0\Chương V Gói 10\"/>
    </mc:Choice>
  </mc:AlternateContent>
  <xr:revisionPtr revIDLastSave="0" documentId="13_ncr:1_{1DE0BFC1-8268-4E68-A5A3-9403B63837BB}"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2" i="1" l="1"/>
  <c r="C31" i="1"/>
  <c r="C30" i="1"/>
  <c r="C26" i="1"/>
  <c r="C25" i="1"/>
  <c r="C24" i="1"/>
  <c r="C20" i="1"/>
  <c r="C19" i="1"/>
  <c r="C18" i="1"/>
  <c r="C14" i="1"/>
  <c r="C13" i="1"/>
  <c r="C12" i="1"/>
  <c r="C11" i="1"/>
</calcChain>
</file>

<file path=xl/sharedStrings.xml><?xml version="1.0" encoding="utf-8"?>
<sst xmlns="http://schemas.openxmlformats.org/spreadsheetml/2006/main" count="91" uniqueCount="75">
  <si>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</si>
  <si>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</si>
  <si>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</si>
  <si>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</si>
  <si>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</si>
  <si>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</si>
  <si>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</si>
  <si>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</si>
  <si>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</si>
  <si>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</si>
  <si>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</si>
  <si>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</si>
  <si>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</si>
  <si>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</si>
  <si>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</si>
  <si>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</si>
  <si>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</si>
  <si>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</si>
  <si>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</si>
  <si>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</si>
  <si>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</si>
  <si>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</si>
  <si>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</si>
  <si>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</si>
  <si>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Số
TT</t>
  </si>
  <si>
    <t>(1)</t>
  </si>
  <si>
    <t/>
  </si>
  <si>
    <t>3.1</t>
  </si>
  <si>
    <t>4.1</t>
  </si>
  <si>
    <t>1.2</t>
  </si>
  <si>
    <t>Bộ</t>
  </si>
  <si>
    <t>1.3</t>
  </si>
  <si>
    <t>1.4</t>
  </si>
  <si>
    <t>Gói thầu 10: Cung cấp hóa chất nuôi cấy, nhuộm vi khuẩn và hóa chất định lượng, phát hiện tác nhân virus, sử dụng trên thiết bị: 4 phần (13 mục)</t>
  </si>
  <si>
    <t>Bộ hóa chất đồng bộ xét nghiệm vi sinh, định danh vi khuẩn trên thiết bị tự động</t>
  </si>
  <si>
    <t>Nhà thầu trúng thầu chịu trách nhiệm cung cấp thiết bị trong thời gian tối đa 30 ngày để sử dụng hóa chất và vật tư xét nghiệm của Bộ hóa chất đồng bộ xét nghiệm vi sinh, định danh vi khuẩn trên thiết bị tự động từ STT 1.1 đến STT 1.4.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phù hợp với diện tích phòng xét nghiệm: khoảng (ngang x sâu): 0,8 x 0,9 m.Thực hiện được tối thiểu 185 mẫu/ lần chạy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</si>
  <si>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Khay phản ứng tích hợp hóa chất xét nghiệm định danh vi khuẩn thực hiện trên hệ thống tự động</t>
  </si>
  <si>
    <t>Chức năng xét nghiệm định danh vi sinh vật theo phương pháp khối phổ MALDI-TOF. Mỗi thẻ định danh gồm điểm phân tích và điểm căn chuẩn. Thẻ định danh chỉ sử dụng cho 1 lần, sử dụng cho chẩn đoán in vitro và kiểm soát vi sinh.</t>
  </si>
  <si>
    <t>Hóa chất nền cho phản ứng định danh vi khuẩn thực hiện trên hệ thống tự động</t>
  </si>
  <si>
    <t>Chất nền hấp thụ nguồn laser và chuyển chất nền này đến vi sinh vật để ion hóa. Thành phần: Alpha-cyano-4-hydroxy-cinnamic, Ethanol,Acetonitrile, chất hòa tan (để thành 100 mL). Sử dụng cho chẩn đoán in vitro và kiểm soát vi sinh.</t>
  </si>
  <si>
    <t>Hóa chất xử lý nấm men cho phản ứng định danh vi nấm thực hiện trên hệ thống tự động</t>
  </si>
  <si>
    <t>Chất xử lý nấm men nhằm sử dụng định danh theo phương pháp khối phổ. Thành phần: Formic acid. Sử dụng cho chẩn đoán in vitro và kiểm soát vi sinh. Tiêu chuẩn châu âu (CE).</t>
  </si>
  <si>
    <t>Hóa chất xử lý nấm sợi cho phản ứng định danh vi nấm thực hiện trên hệ thống tự động</t>
  </si>
  <si>
    <t>Chất xử lý nấm sợi: chiết xuất và bất hoạt protein. Sử dụng cho phương pháp khối phổ. Thành phần gồm: Ethanol, Formic Acid, Acetonitrile. Tiêu chuẩn châu âu (CE).</t>
  </si>
  <si>
    <t>Bộ hóa chất xét nghiệm vi sinh thực hiện nuôi cấy vi khuẩn trên các môi trường chuyên biệt tích hợp sẵn trong chai, sử dụng trên thiết bị tự động</t>
  </si>
  <si>
    <t>Nhà thầu trúng thầu chịu trách nhiệm cung cấp thiết bị trong thời gian tối đa 30 ngày để sử dụng hóa chất và vật tư xét nghiệm của Bộ hóa chất xét nghiệm vi sinh thực hiện nuôi cấy vi khuẩn trên các môi trường chuyên biệt tích hợp sẵn trong chai, sử dụng trên thiết bị tự động từ STT 2.1 đến STT 2.3.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phù hợp với diện tích phòng xét nghiệm: khoảng (ngang x sâu): 0,8 x 1 m.Thực hiện được tối thiểu 420 mẫu/ lần chạy.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</si>
  <si>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Chai chứa môi trường cấy máu chọn lọc vi khuẩn hiếu khí</t>
  </si>
  <si>
    <t>Dùng để phát hiện vi sinh vật hiếu khí và kỵ khí tùy nghi (vi khuẩn và nấm) từ máu và dịch vô khuẩn của cơ thể, sử dụng với hệ thống cấy máu cấy máu tự động.
Thành phần môi trường có chứa chất hạt polyme hấp phụ dùng trung hòa kháng sinh. Thể tích 30ml môi trường nuôi cấy vi khuẩn. Đạt tiêu chuẩn FDA do tổ chức/cơ quan được Cơ quan Quản lý Thực phẩm và Thuốc Hoa Kỳ chấp thuận cấp.</t>
  </si>
  <si>
    <t>Chai</t>
  </si>
  <si>
    <t>2.2</t>
  </si>
  <si>
    <t>Chai chứa môi trường cấy máu chọn lọc vi khuẩn kỵ khí</t>
  </si>
  <si>
    <t>Dùng để phát hiện vi sinh vật kỵ khí và kỵ khí tuỳ nghi từ máu và dịch vô khuẩn của cơ thể, sử dụng với hệ thống cấy máu cấy máu tự động.
Thành phần môi trường có chứa chất hạt polyme hấp phụ dùng trung hòa kháng sinh. Thể tích 40ml môi trường nuôi cấy vi khuẩn. 
Đạt tiêu chuẩn FDA do tổ chức/cơ quan được Cơ quan Quản lý Thực phẩm và Thuốc Hoa Kỳ chấp thuận cấp.</t>
  </si>
  <si>
    <t>2.3</t>
  </si>
  <si>
    <t>Chai chứa môi trường cấy máu chọn lọc vi khuẩn hiếu khí dùng cho trẻ em</t>
  </si>
  <si>
    <t>Dùng để phát hiện vi sinh vật hiếu khí và kị khí tùy tiện (vi khuẩn và nấm) từ máu, sử dụng với hệ thống cấy máu cấy máu tự động.
Thể tích mẫu: ≤ 4ml
Thành phần môi trường có chứa chất hạt polyme hấp phụ dùng trung hòa kháng sinh. Thể tích 30ml môi trường nuôi cấy vi khuẩn.
Đạt tiêu chuẩn FDA do tổ chức/cơ quan được Cơ quan Quản lý Thực phẩm và Thuốc Hoa Kỳ chấp thuận cấp.</t>
  </si>
  <si>
    <t>Bộ xét nghiệm định lượng virus: CMV, HBV, HCV</t>
  </si>
  <si>
    <t>Nhà thầu trúng thầu chịu trách nhiệm cung cấp thiết bị trong thời gian tối đa 30 ngày để sử dụng hóa chất và vật tư xét nghiệm của Bộ xét nghiệm định lượng virus: CMV, HBV, HCV từ STT 3.1 đến STT 3.3.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phù hợp với diện tích phòng xét nghiệm: khoảng 2,6 x 1,1 m (ngang x sâu). Thực hiện được tối thiểu 140 test/8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thể kết nối hệ thống quản lý thông tin xét nghiệm trong bệnh viện (LIS). Số lượng thiết bị tối thiểu: 1.</t>
  </si>
  <si>
    <t>Bộ chất thử CMV đo tải lượng</t>
  </si>
  <si>
    <t>• Bộ chất thử định lượng CMV DNA. Loại mẫu đầu vào: huyết tương người chống đông bằng EDTA. Phương pháp xét nghiệm: khuếch đại acid nucleic in vitro để định lượng DNA của cytomegalovirus trong huyết tương người chống đông bằng EDTA bằng thiết bị tự động xử lý mẫu, khuếch đại và phát hiện. Xét nghiệm có thể định lượng trong phạm vi 150 - 10,000,000 bản sao/mL hoặc 138 - 9.182.000 IU/mL
• Giới hạn phát hiện: ≤56 IU/mL (khoảng  tin  cậy  95%:  50  – 66  IU/mL)  hoặc ≤61cp/mL (khoảng tin cậy 95%: 55 –  72 cp/mL). 
• Độ đặc hiệu: &gt;99%
• Bao gồm: hóa chất tách chiết, hóa chất khuếch đại, hóa chất đối chứng, dung dịch rửa hệ thống.
• Tiêu chuẩn CE.</t>
  </si>
  <si>
    <t>3.2</t>
  </si>
  <si>
    <t>Bộ chất thử đo tải lượng HCV</t>
  </si>
  <si>
    <t>• Bộ chất thử đo tải lượng HCV RNA trên hệ thống hoàn toàn tự động
• Loại mẫu: huyết tương
• Phương pháp: xét nghiệm in vitro phản ứng chuỗi trùng hợp - phiên mã ngược (RT-PCR) dùng với Hệ thống tự động nhằm định lượng RNA của virus gây viêm gan C, khảo sát trên các Genotype: 1,2,3,4,5,6.
• Phạm vi định lượng: giới hạn dưới ≤ 12 IU/mL, giới hạn trên ≥ 200.000.000 IU/mL
• Đơn vị kết quả: IU/mL
• Độ nhạy:  ≥ 95% tại giới hạn dưới; Độ đặc hiệu: 100%; Độ chính xác: SD ≤ 0,18;
• Cung cấp kèm chất chứng, vật tư tiêu hao và hóa chất phụ trợ sử dụng cho hết số lượng chất thử trong gói thầu.</t>
  </si>
  <si>
    <t>3.3</t>
  </si>
  <si>
    <t>Bộ chất thử định lượng DNA HBV đóng gói tương thích để thực hiện xét nghiệm trên thiết bị tự động</t>
  </si>
  <si>
    <t>• Bộ chất thử đo tải lượng HBV DNA trên hệ thống hoàn toàn tự động.
• Loại mẫu: huyết tương
• Phương pháp: xét nghiệm in vitro phản ứng chuỗi trùng hợp (PCR) trên Hệ thống hoàn toàn tự động nhằm định lượng DNA của virus gây viêm gan B, khảo sát trên các Group và Subtype: A-I.
• Phạm vi định lượng: giới hạn dưới ≤ 7 IU/mL; giới hạn trên ≥ 2.000.000.000 IU/mL.
• Đơn vị trả kết quả: IU/mL.
• Độ nhạy:  ≥ 95% tại giới hạn dưới; Độ đặc hiệu: 100%; Độ chính xác: SD ≤ 0,22
• Cung cấp kèm chất chứng, vật tư tiêu hao và hóa chất phụ trợ sử dụng cho hết số lượng chất thử trong gói thầu.
• Tiêu chuẩn CE.</t>
  </si>
  <si>
    <t>Bộ xét nghiệm phát hiện tác nhân virus bằng phương pháp RT-PCR</t>
  </si>
  <si>
    <t>Nhà thầu trúng thầu chịu trách nhiệm cung cấp thiết bị trong thời gian tối đa 30 ngày để sử dụng hóa chất và vật tư xét nghiệm của Bộ xét nghiệm phát hiện tác nhân virus bằng phương pháp RT-PCR từ STT 4.1 đến STT 4.3. Thiết bị còn mới hoặc đã qua sử dụng được cơ quan, tổ chức có chức năng theo quy định cấp chứng nhận kiểm định chất lượng thiết bị. Thực hiện được các xét nghiệm theo các mục hóa chất trong bộ. Thiết bị RT-PCR cần phù hợp với không gian trong khoảng (ngang x sâu): 0,3 x 0,6 m, có ít nhất 5 kênh màu; thiết bị tách chiết cần phù hợp với không gian trong khoảng (ngang x sâu): 0,5 x 0,8 m. Thiết bị RT-PCR thực hiện tối đa trên 96 test/lần chạy, thiết bị tách chiết thực hiện tối thiểu trên 11 test/lần chạy -  trong khoản 1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thể kết nối hệ thống quản lý thông tin xét nghiệm trong bệnh viện (LIS). Số lượng thiết bị tối thiểu: 1 thiết bị Realtime-PCR, 1 thiết bị tách chiết.</t>
  </si>
  <si>
    <t>Bộ chất thử định lượng BK Virus Reatime PCR</t>
  </si>
  <si>
    <t>• Bộ chất thử định lượng BK virus
• Phương pháp: Realtime PCR
• Loại mẫu: huyết tương, nước tiểu. 
• Giới hạn phát hiện: giới hạn dưới ≤ 11  bản sao trên phản ứng; giới hạn trên ≥  10.000.000 bản sao trên phản ứng. Độ đặc hiệu chẩn đoán 100%.
• Thành phần: hoá chất khuếch đại, hoá chất đối chứng (kèm chứng nội).
• Tiêu chuẩn CE</t>
  </si>
  <si>
    <t>4.2</t>
  </si>
  <si>
    <t>Bộ chất chuẩn cho xét nghiệm định lượng BK Virus Reatime PCR</t>
  </si>
  <si>
    <t>• Bộ chất chuẩn cho xét nghiệm định lượng BK virus
• Thành phần: Gồm có 4 ống cho 4 nồng độ chất chuẩn
• Tiêu chuẩn CE</t>
  </si>
  <si>
    <t>4.3</t>
  </si>
  <si>
    <t>Chất thử ly trích và tinh sạch DNA/RNA virus hệ thống tự động</t>
  </si>
  <si>
    <t>• Bộ chất thử ly trích và tinh sạch DNA/RNA virus hệ thống tự động
• Sản phẩm DNA/RNA sau ly trích phù hợp cho ứng dụng Realtime-PCR, giải trình tự gen.
• Loại mẫu: huyết tương, huyết thanh và dịch. 
• Phương pháp: Tinh sạch vật liệu di truyền bằng hạt từ tính.
• Thành phần: có RNA carrier.
• Tiêu chuẩn 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</si>
</sst>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2">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1" xfId="0" applyFont="1" applyBorder="1" applyAlignment="1">
      <alignment vertical="top" wrapText="1"/>
    </xf>
    <xf numFmtId="0" fontId="8" fillId="0" borderId="2" xfId="0" quotePrefix="1" applyFont="1" applyBorder="1" applyAlignment="1">
      <alignment vertical="top"/>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6" fillId="0" borderId="3" xfId="0" quotePrefix="1" applyFont="1" applyBorder="1" applyAlignment="1">
      <alignment vertical="top"/>
    </xf>
    <xf numFmtId="0" fontId="8" fillId="0" borderId="3" xfId="0" quotePrefix="1" applyFont="1" applyBorder="1" applyAlignment="1">
      <alignment vertical="top"/>
    </xf>
    <xf numFmtId="0" fontId="4" fillId="0" borderId="1" xfId="0" quotePrefix="1" applyFont="1" applyBorder="1" applyAlignment="1">
      <alignment vertical="top" wrapText="1"/>
    </xf>
    <xf numFmtId="0" fontId="9" fillId="0" borderId="2" xfId="0" quotePrefix="1" applyFont="1" applyBorder="1" applyAlignment="1">
      <alignment vertical="top"/>
    </xf>
    <xf numFmtId="0" fontId="3" fillId="0" borderId="0" xfId="2" applyFont="1" applyAlignment="1">
      <alignment horizontal="center" vertical="center"/>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xf numFmtId="0" fontId="4" fillId="0" borderId="1" xfId="0" applyFont="1" applyBorder="1" applyAlignment="1">
      <alignment horizontal="center" vertical="center"/>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32"/>
  <sheetViews>
    <sheetView tabSelected="1" zoomScale="85" zoomScaleNormal="85" workbookViewId="0">
      <pane ySplit="3" topLeftCell="A25" activePane="bottomLeft" state="frozen"/>
      <selection pane="bottomLeft" activeCell="F32" sqref="F32"/>
    </sheetView>
  </sheetViews>
  <sheetFormatPr defaultRowHeight="15.6" x14ac:dyDescent="0.3"/>
  <cols>
    <col min="2" max="2" width="8.796875" style="1"/>
    <col min="3" max="3" width="10.19921875" style="30" customWidth="1"/>
    <col min="4" max="4" width="12" style="30"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7" t="s">
        <v>4</v>
      </c>
      <c r="B1" s="27"/>
      <c r="C1" s="27"/>
      <c r="D1" s="27"/>
      <c r="E1" s="27"/>
      <c r="F1" s="27"/>
      <c r="G1" s="27"/>
      <c r="H1" s="27"/>
      <c r="I1" s="27"/>
    </row>
    <row r="2" spans="1:10" ht="30" x14ac:dyDescent="0.3">
      <c r="A2" s="2" t="s">
        <v>5</v>
      </c>
    </row>
    <row r="4" spans="1:10" x14ac:dyDescent="0.3">
      <c r="A4" s="29" t="s">
        <v>24</v>
      </c>
      <c r="B4" s="29" t="s">
        <v>0</v>
      </c>
      <c r="C4" s="31" t="s">
        <v>18</v>
      </c>
      <c r="D4" s="31" t="s">
        <v>19</v>
      </c>
      <c r="E4" s="29" t="s">
        <v>1</v>
      </c>
      <c r="F4" s="29" t="s">
        <v>20</v>
      </c>
      <c r="G4" s="29" t="s">
        <v>8</v>
      </c>
      <c r="H4" s="28" t="s">
        <v>9</v>
      </c>
      <c r="I4" s="28" t="s">
        <v>2</v>
      </c>
      <c r="J4" s="28" t="s">
        <v>3</v>
      </c>
    </row>
    <row r="5" spans="1:10" x14ac:dyDescent="0.3">
      <c r="A5" s="29"/>
      <c r="B5" s="29"/>
      <c r="C5" s="31"/>
      <c r="D5" s="31"/>
      <c r="E5" s="29"/>
      <c r="F5" s="29"/>
      <c r="G5" s="29"/>
      <c r="H5" s="28"/>
      <c r="I5" s="28"/>
      <c r="J5" s="28"/>
    </row>
    <row r="6" spans="1:10" ht="16.8" x14ac:dyDescent="0.3">
      <c r="A6" s="3" t="s">
        <v>25</v>
      </c>
      <c r="B6" s="3" t="s">
        <v>10</v>
      </c>
      <c r="C6" s="3" t="s">
        <v>11</v>
      </c>
      <c r="D6" s="3" t="s">
        <v>12</v>
      </c>
      <c r="E6" s="11" t="s">
        <v>13</v>
      </c>
      <c r="F6" s="11" t="s">
        <v>14</v>
      </c>
      <c r="G6" s="3" t="s">
        <v>15</v>
      </c>
      <c r="H6" s="3" t="s">
        <v>16</v>
      </c>
      <c r="I6" s="3" t="s">
        <v>17</v>
      </c>
      <c r="J6" s="3" t="s">
        <v>21</v>
      </c>
    </row>
    <row r="7" spans="1:10" ht="20.399999999999999" x14ac:dyDescent="0.3">
      <c r="A7" s="6" t="s">
        <v>26</v>
      </c>
      <c r="B7" s="26" t="s">
        <v>33</v>
      </c>
      <c r="C7" s="23"/>
      <c r="D7" s="23"/>
      <c r="E7" s="21"/>
      <c r="F7" s="22"/>
      <c r="G7" s="17"/>
      <c r="H7" s="17"/>
      <c r="I7" s="17"/>
      <c r="J7" s="10">
        <v>15609372380</v>
      </c>
    </row>
    <row r="8" spans="1:10" ht="16.8" x14ac:dyDescent="0.3">
      <c r="A8" s="6" t="s">
        <v>26</v>
      </c>
      <c r="B8" s="7"/>
      <c r="C8" s="12" t="s">
        <v>34</v>
      </c>
      <c r="D8" s="15"/>
      <c r="E8" s="13"/>
      <c r="F8" s="14"/>
      <c r="G8" s="5"/>
      <c r="H8" s="9"/>
      <c r="I8" s="9"/>
      <c r="J8" s="9"/>
    </row>
    <row r="9" spans="1:10" ht="17.399999999999999" x14ac:dyDescent="0.3">
      <c r="A9" s="6" t="s">
        <v>26</v>
      </c>
      <c r="B9" s="7"/>
      <c r="C9" s="18" t="s">
        <v>35</v>
      </c>
      <c r="D9" s="24"/>
      <c r="E9" s="19"/>
      <c r="F9" s="20"/>
      <c r="G9" s="17"/>
      <c r="H9" s="17"/>
      <c r="I9" s="17"/>
      <c r="J9" s="17"/>
    </row>
    <row r="10" spans="1:10" ht="16.8" x14ac:dyDescent="0.3">
      <c r="A10" s="6" t="s">
        <v>26</v>
      </c>
      <c r="B10" s="7"/>
      <c r="C10" s="8">
        <v>1</v>
      </c>
      <c r="D10" s="12" t="s">
        <v>34</v>
      </c>
      <c r="E10" s="13"/>
      <c r="F10" s="14"/>
      <c r="G10" s="5"/>
      <c r="H10" s="9"/>
      <c r="I10" s="9"/>
      <c r="J10" s="10">
        <v>3587883780</v>
      </c>
    </row>
    <row r="11" spans="1:10" ht="100.8" x14ac:dyDescent="0.3">
      <c r="A11" s="6"/>
      <c r="B11" s="7"/>
      <c r="C11" s="8" t="str">
        <f>D11</f>
        <v>1.1</v>
      </c>
      <c r="D11" s="8" t="s">
        <v>22</v>
      </c>
      <c r="E11" s="4" t="s">
        <v>36</v>
      </c>
      <c r="F11" s="4" t="s">
        <v>37</v>
      </c>
      <c r="G11" s="5" t="s">
        <v>7</v>
      </c>
      <c r="H11" s="9">
        <v>18432</v>
      </c>
      <c r="I11" s="9">
        <v>153615</v>
      </c>
      <c r="J11" s="9">
        <v>2831431680</v>
      </c>
    </row>
    <row r="12" spans="1:10" ht="100.8" x14ac:dyDescent="0.3">
      <c r="A12" s="6"/>
      <c r="B12" s="7"/>
      <c r="C12" s="8" t="str">
        <f t="shared" ref="C12:C14" si="0">D12</f>
        <v>1.2</v>
      </c>
      <c r="D12" s="8" t="s">
        <v>29</v>
      </c>
      <c r="E12" s="4" t="s">
        <v>38</v>
      </c>
      <c r="F12" s="4" t="s">
        <v>39</v>
      </c>
      <c r="G12" s="5" t="s">
        <v>6</v>
      </c>
      <c r="H12" s="9">
        <v>35</v>
      </c>
      <c r="I12" s="9">
        <v>16852500</v>
      </c>
      <c r="J12" s="9">
        <v>589837500</v>
      </c>
    </row>
    <row r="13" spans="1:10" ht="84" x14ac:dyDescent="0.3">
      <c r="A13" s="6"/>
      <c r="B13" s="7"/>
      <c r="C13" s="8" t="str">
        <f t="shared" si="0"/>
        <v>1.3</v>
      </c>
      <c r="D13" s="8" t="s">
        <v>31</v>
      </c>
      <c r="E13" s="4" t="s">
        <v>40</v>
      </c>
      <c r="F13" s="4" t="s">
        <v>41</v>
      </c>
      <c r="G13" s="5" t="s">
        <v>6</v>
      </c>
      <c r="H13" s="9">
        <v>3</v>
      </c>
      <c r="I13" s="9">
        <v>16852500</v>
      </c>
      <c r="J13" s="9">
        <v>50557500</v>
      </c>
    </row>
    <row r="14" spans="1:10" ht="84" x14ac:dyDescent="0.3">
      <c r="A14" s="6"/>
      <c r="B14" s="7"/>
      <c r="C14" s="8" t="str">
        <f t="shared" si="0"/>
        <v>1.4</v>
      </c>
      <c r="D14" s="8" t="s">
        <v>32</v>
      </c>
      <c r="E14" s="4" t="s">
        <v>42</v>
      </c>
      <c r="F14" s="4" t="s">
        <v>43</v>
      </c>
      <c r="G14" s="5" t="s">
        <v>7</v>
      </c>
      <c r="H14" s="9">
        <v>300</v>
      </c>
      <c r="I14" s="9">
        <v>386857</v>
      </c>
      <c r="J14" s="9">
        <v>116057100</v>
      </c>
    </row>
    <row r="15" spans="1:10" ht="16.8" x14ac:dyDescent="0.3">
      <c r="A15" s="6"/>
      <c r="B15" s="7"/>
      <c r="C15" s="12" t="s">
        <v>44</v>
      </c>
      <c r="D15" s="15"/>
      <c r="E15" s="13"/>
      <c r="F15" s="14"/>
      <c r="G15" s="5"/>
      <c r="H15" s="9"/>
      <c r="I15" s="9"/>
      <c r="J15" s="9"/>
    </row>
    <row r="16" spans="1:10" ht="17.399999999999999" x14ac:dyDescent="0.3">
      <c r="A16" s="6"/>
      <c r="B16" s="7"/>
      <c r="C16" s="18" t="s">
        <v>45</v>
      </c>
      <c r="D16" s="24"/>
      <c r="E16" s="19"/>
      <c r="F16" s="20"/>
      <c r="G16" s="17"/>
      <c r="H16" s="17"/>
      <c r="I16" s="17"/>
      <c r="J16" s="17"/>
    </row>
    <row r="17" spans="1:10" ht="16.8" x14ac:dyDescent="0.3">
      <c r="A17" s="6"/>
      <c r="B17" s="7"/>
      <c r="C17" s="8">
        <v>2</v>
      </c>
      <c r="D17" s="12" t="s">
        <v>44</v>
      </c>
      <c r="E17" s="13"/>
      <c r="F17" s="14"/>
      <c r="G17" s="25"/>
      <c r="H17" s="25"/>
      <c r="I17" s="25"/>
      <c r="J17" s="10">
        <v>3035555000</v>
      </c>
    </row>
    <row r="18" spans="1:10" ht="201.6" x14ac:dyDescent="0.3">
      <c r="A18" s="6"/>
      <c r="B18" s="7"/>
      <c r="C18" s="8" t="str">
        <f t="shared" ref="C18:C20" si="1">D18</f>
        <v>2.1</v>
      </c>
      <c r="D18" s="8" t="s">
        <v>23</v>
      </c>
      <c r="E18" s="4" t="s">
        <v>46</v>
      </c>
      <c r="F18" s="4" t="s">
        <v>47</v>
      </c>
      <c r="G18" s="5" t="s">
        <v>48</v>
      </c>
      <c r="H18" s="9">
        <v>12500</v>
      </c>
      <c r="I18" s="9">
        <v>120220</v>
      </c>
      <c r="J18" s="9">
        <v>1502750000</v>
      </c>
    </row>
    <row r="19" spans="1:10" ht="184.8" x14ac:dyDescent="0.3">
      <c r="A19" s="6"/>
      <c r="B19" s="7"/>
      <c r="C19" s="8" t="str">
        <f t="shared" si="1"/>
        <v>2.2</v>
      </c>
      <c r="D19" s="8" t="s">
        <v>49</v>
      </c>
      <c r="E19" s="4" t="s">
        <v>50</v>
      </c>
      <c r="F19" s="4" t="s">
        <v>51</v>
      </c>
      <c r="G19" s="5" t="s">
        <v>48</v>
      </c>
      <c r="H19" s="9">
        <v>12500</v>
      </c>
      <c r="I19" s="9">
        <v>120220</v>
      </c>
      <c r="J19" s="9">
        <v>1502750000</v>
      </c>
    </row>
    <row r="20" spans="1:10" ht="201.6" x14ac:dyDescent="0.3">
      <c r="A20" s="6"/>
      <c r="B20" s="7"/>
      <c r="C20" s="8" t="str">
        <f t="shared" si="1"/>
        <v>2.3</v>
      </c>
      <c r="D20" s="8" t="s">
        <v>52</v>
      </c>
      <c r="E20" s="4" t="s">
        <v>53</v>
      </c>
      <c r="F20" s="4" t="s">
        <v>54</v>
      </c>
      <c r="G20" s="5" t="s">
        <v>48</v>
      </c>
      <c r="H20" s="9">
        <v>250</v>
      </c>
      <c r="I20" s="9">
        <v>120220</v>
      </c>
      <c r="J20" s="9">
        <v>30055000</v>
      </c>
    </row>
    <row r="21" spans="1:10" ht="16.8" x14ac:dyDescent="0.3">
      <c r="A21" s="6"/>
      <c r="B21" s="7"/>
      <c r="C21" s="12" t="s">
        <v>55</v>
      </c>
      <c r="D21" s="15"/>
      <c r="E21" s="15"/>
      <c r="F21" s="16"/>
      <c r="G21" s="5"/>
      <c r="H21" s="9"/>
      <c r="I21" s="9"/>
      <c r="J21" s="9"/>
    </row>
    <row r="22" spans="1:10" ht="17.399999999999999" x14ac:dyDescent="0.3">
      <c r="A22" s="6"/>
      <c r="B22" s="7"/>
      <c r="C22" s="18" t="s">
        <v>56</v>
      </c>
      <c r="D22" s="24"/>
      <c r="E22" s="19"/>
      <c r="F22" s="20"/>
      <c r="G22" s="17"/>
      <c r="H22" s="17"/>
      <c r="I22" s="17"/>
      <c r="J22" s="17"/>
    </row>
    <row r="23" spans="1:10" ht="16.8" x14ac:dyDescent="0.3">
      <c r="A23" s="6"/>
      <c r="B23" s="7"/>
      <c r="C23" s="8">
        <v>3</v>
      </c>
      <c r="D23" s="12" t="s">
        <v>55</v>
      </c>
      <c r="E23" s="15"/>
      <c r="F23" s="16"/>
      <c r="G23" s="5"/>
      <c r="H23" s="9"/>
      <c r="I23" s="9"/>
      <c r="J23" s="10">
        <v>8225280000</v>
      </c>
    </row>
    <row r="24" spans="1:10" ht="336" x14ac:dyDescent="0.3">
      <c r="A24" s="6"/>
      <c r="B24" s="7"/>
      <c r="C24" s="8" t="str">
        <f t="shared" ref="C24:C26" si="2">D24</f>
        <v>3.1</v>
      </c>
      <c r="D24" s="8" t="s">
        <v>27</v>
      </c>
      <c r="E24" s="4" t="s">
        <v>57</v>
      </c>
      <c r="F24" s="4" t="s">
        <v>58</v>
      </c>
      <c r="G24" s="5" t="s">
        <v>7</v>
      </c>
      <c r="H24" s="9">
        <v>1920</v>
      </c>
      <c r="I24" s="9">
        <v>659000</v>
      </c>
      <c r="J24" s="9">
        <v>1265280000</v>
      </c>
    </row>
    <row r="25" spans="1:10" ht="319.2" x14ac:dyDescent="0.3">
      <c r="A25" s="6"/>
      <c r="B25" s="7"/>
      <c r="C25" s="8" t="str">
        <f t="shared" si="2"/>
        <v>3.2</v>
      </c>
      <c r="D25" s="8" t="s">
        <v>59</v>
      </c>
      <c r="E25" s="4" t="s">
        <v>60</v>
      </c>
      <c r="F25" s="4" t="s">
        <v>61</v>
      </c>
      <c r="G25" s="5" t="s">
        <v>7</v>
      </c>
      <c r="H25" s="9">
        <v>3072</v>
      </c>
      <c r="I25" s="9">
        <v>709000</v>
      </c>
      <c r="J25" s="9">
        <v>2178048000</v>
      </c>
    </row>
    <row r="26" spans="1:10" ht="336" x14ac:dyDescent="0.3">
      <c r="A26" s="6"/>
      <c r="B26" s="7"/>
      <c r="C26" s="8" t="str">
        <f t="shared" si="2"/>
        <v>3.3</v>
      </c>
      <c r="D26" s="8" t="s">
        <v>62</v>
      </c>
      <c r="E26" s="4" t="s">
        <v>63</v>
      </c>
      <c r="F26" s="4" t="s">
        <v>64</v>
      </c>
      <c r="G26" s="5" t="s">
        <v>7</v>
      </c>
      <c r="H26" s="9">
        <v>8064</v>
      </c>
      <c r="I26" s="9">
        <v>593000</v>
      </c>
      <c r="J26" s="9">
        <v>4781952000</v>
      </c>
    </row>
    <row r="27" spans="1:10" ht="16.8" x14ac:dyDescent="0.3">
      <c r="A27" s="6"/>
      <c r="B27" s="7"/>
      <c r="C27" s="12" t="s">
        <v>65</v>
      </c>
      <c r="D27" s="15"/>
      <c r="E27" s="15"/>
      <c r="F27" s="16"/>
      <c r="G27" s="5"/>
      <c r="H27" s="9"/>
      <c r="I27" s="9"/>
      <c r="J27" s="9"/>
    </row>
    <row r="28" spans="1:10" ht="17.399999999999999" x14ac:dyDescent="0.3">
      <c r="A28" s="6"/>
      <c r="B28" s="7"/>
      <c r="C28" s="18" t="s">
        <v>66</v>
      </c>
      <c r="D28" s="24"/>
      <c r="E28" s="19"/>
      <c r="F28" s="20"/>
      <c r="G28" s="17"/>
      <c r="H28" s="17"/>
      <c r="I28" s="17"/>
      <c r="J28" s="17"/>
    </row>
    <row r="29" spans="1:10" ht="16.8" x14ac:dyDescent="0.3">
      <c r="A29" s="6"/>
      <c r="B29" s="7"/>
      <c r="C29" s="8">
        <v>4</v>
      </c>
      <c r="D29" s="12" t="s">
        <v>65</v>
      </c>
      <c r="E29" s="13"/>
      <c r="F29" s="14"/>
      <c r="G29" s="5"/>
      <c r="H29" s="9"/>
      <c r="I29" s="9"/>
      <c r="J29" s="10">
        <v>760653600</v>
      </c>
    </row>
    <row r="30" spans="1:10" ht="168" x14ac:dyDescent="0.3">
      <c r="A30" s="6"/>
      <c r="B30" s="7"/>
      <c r="C30" s="8" t="str">
        <f t="shared" ref="C30:C32" si="3">D30</f>
        <v>4.1</v>
      </c>
      <c r="D30" s="8" t="s">
        <v>28</v>
      </c>
      <c r="E30" s="4" t="s">
        <v>67</v>
      </c>
      <c r="F30" s="4" t="s">
        <v>68</v>
      </c>
      <c r="G30" s="5" t="s">
        <v>7</v>
      </c>
      <c r="H30" s="9">
        <v>1600</v>
      </c>
      <c r="I30" s="9">
        <v>325500</v>
      </c>
      <c r="J30" s="9">
        <v>520800000</v>
      </c>
    </row>
    <row r="31" spans="1:10" ht="84" x14ac:dyDescent="0.3">
      <c r="A31" s="6"/>
      <c r="B31" s="7"/>
      <c r="C31" s="8" t="str">
        <f t="shared" si="3"/>
        <v>4.2</v>
      </c>
      <c r="D31" s="8" t="s">
        <v>69</v>
      </c>
      <c r="E31" s="4" t="s">
        <v>70</v>
      </c>
      <c r="F31" s="4" t="s">
        <v>71</v>
      </c>
      <c r="G31" s="5" t="s">
        <v>30</v>
      </c>
      <c r="H31" s="9">
        <v>2</v>
      </c>
      <c r="I31" s="9">
        <v>11970000</v>
      </c>
      <c r="J31" s="9">
        <v>23940000</v>
      </c>
    </row>
    <row r="32" spans="1:10" ht="199.8" customHeight="1" x14ac:dyDescent="0.3">
      <c r="A32" s="6"/>
      <c r="B32" s="7"/>
      <c r="C32" s="8" t="str">
        <f t="shared" si="3"/>
        <v>4.3</v>
      </c>
      <c r="D32" s="8" t="s">
        <v>72</v>
      </c>
      <c r="E32" s="4" t="s">
        <v>73</v>
      </c>
      <c r="F32" s="4" t="s">
        <v>74</v>
      </c>
      <c r="G32" s="5" t="s">
        <v>7</v>
      </c>
      <c r="H32" s="9">
        <v>1632</v>
      </c>
      <c r="I32" s="9">
        <v>132300</v>
      </c>
      <c r="J32" s="9">
        <v>215913600</v>
      </c>
    </row>
  </sheetData>
  <mergeCells count="11">
    <mergeCell ref="J4:J5"/>
    <mergeCell ref="A4:A5"/>
    <mergeCell ref="B4:B5"/>
    <mergeCell ref="C4:C5"/>
    <mergeCell ref="D4:D5"/>
    <mergeCell ref="E4:E5"/>
    <mergeCell ref="F4:F5"/>
    <mergeCell ref="G4:G5"/>
    <mergeCell ref="H4:H5"/>
    <mergeCell ref="I4:I5"/>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2026-01-13T07:22:15Z</dcterms:modified>
</cp:coreProperties>
</file>